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15 16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D16" i="31963" l="1"/>
  <c r="E22" i="31963"/>
  <c r="D24" i="31963"/>
  <c r="E24" i="31963"/>
  <c r="D26" i="31963"/>
  <c r="E26" i="31963"/>
  <c r="D28" i="31963"/>
  <c r="E28" i="31963"/>
  <c r="D30" i="31963"/>
  <c r="E30" i="31963"/>
  <c r="D32" i="31963"/>
  <c r="E32" i="31963"/>
  <c r="D34" i="31963"/>
  <c r="E34" i="31963"/>
  <c r="D36" i="31963"/>
  <c r="E36" i="31963"/>
  <c r="F38" i="97"/>
  <c r="D12" i="97"/>
  <c r="D11" i="31963" s="1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D15" i="31963" s="1"/>
  <c r="E16" i="97"/>
  <c r="E15" i="31963" s="1"/>
  <c r="D17" i="97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D24" i="97"/>
  <c r="D23" i="31963" s="1"/>
  <c r="E24" i="97"/>
  <c r="E23" i="31963" s="1"/>
  <c r="D25" i="97"/>
  <c r="E25" i="97"/>
  <c r="D26" i="97"/>
  <c r="E26" i="97"/>
  <c r="E25" i="31963" s="1"/>
  <c r="D27" i="97"/>
  <c r="E27" i="97"/>
  <c r="D28" i="97"/>
  <c r="D27" i="31963" s="1"/>
  <c r="E28" i="97"/>
  <c r="E27" i="31963" s="1"/>
  <c r="D29" i="97"/>
  <c r="E29" i="97"/>
  <c r="D30" i="97"/>
  <c r="E30" i="97"/>
  <c r="E29" i="31963" s="1"/>
  <c r="D31" i="97"/>
  <c r="E31" i="97"/>
  <c r="D32" i="97"/>
  <c r="D31" i="31963" s="1"/>
  <c r="E32" i="97"/>
  <c r="E31" i="31963" s="1"/>
  <c r="D33" i="97"/>
  <c r="E33" i="97"/>
  <c r="D34" i="97"/>
  <c r="E34" i="97"/>
  <c r="E33" i="31963" s="1"/>
  <c r="D35" i="97"/>
  <c r="E35" i="97"/>
  <c r="D36" i="97"/>
  <c r="D35" i="31963" s="1"/>
  <c r="E36" i="97"/>
  <c r="E35" i="31963" s="1"/>
  <c r="D37" i="97"/>
  <c r="E37" i="97"/>
  <c r="D38" i="97"/>
  <c r="E38" i="97"/>
  <c r="E37" i="31963" s="1"/>
  <c r="E11" i="97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V33" i="31970"/>
  <c r="W33" i="31970" s="1"/>
  <c r="S33" i="31970"/>
  <c r="P33" i="31970"/>
  <c r="AL32" i="31970"/>
  <c r="AE32" i="31970"/>
  <c r="AI32" i="31970" s="1"/>
  <c r="AJ32" i="31970" s="1"/>
  <c r="W32" i="31970"/>
  <c r="V32" i="31970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E30" i="31970"/>
  <c r="V30" i="31970"/>
  <c r="W30" i="31970" s="1"/>
  <c r="S30" i="31970"/>
  <c r="P30" i="31970"/>
  <c r="AL29" i="31970"/>
  <c r="AI29" i="31970"/>
  <c r="AJ29" i="31970" s="1"/>
  <c r="AE29" i="31970"/>
  <c r="V29" i="31970"/>
  <c r="W29" i="31970" s="1"/>
  <c r="S29" i="31970"/>
  <c r="P29" i="31970"/>
  <c r="AL28" i="31970"/>
  <c r="AE28" i="31970"/>
  <c r="AI28" i="31970" s="1"/>
  <c r="AJ28" i="31970" s="1"/>
  <c r="W28" i="31970"/>
  <c r="V28" i="31970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I26" i="31970"/>
  <c r="AE26" i="31970"/>
  <c r="V26" i="31970"/>
  <c r="W26" i="31970" s="1"/>
  <c r="S26" i="31970"/>
  <c r="P26" i="31970"/>
  <c r="AL25" i="31970"/>
  <c r="AI25" i="31970"/>
  <c r="AJ25" i="31970" s="1"/>
  <c r="AE25" i="31970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W23" i="31970"/>
  <c r="V23" i="31970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M21" i="31970"/>
  <c r="AL21" i="31970"/>
  <c r="AE21" i="31970"/>
  <c r="AI21" i="31970" s="1"/>
  <c r="AJ21" i="31970" s="1"/>
  <c r="V21" i="31970"/>
  <c r="W21" i="31970" s="1"/>
  <c r="S21" i="31970"/>
  <c r="P21" i="31970"/>
  <c r="AL20" i="31970"/>
  <c r="AI20" i="31970"/>
  <c r="AJ20" i="31970" s="1"/>
  <c r="AE20" i="31970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W18" i="31970"/>
  <c r="V18" i="31970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AG36" i="31969"/>
  <c r="O36" i="31969"/>
  <c r="O37" i="31969" s="1"/>
  <c r="M36" i="31969"/>
  <c r="L36" i="31969"/>
  <c r="E36" i="31969"/>
  <c r="AE34" i="31969"/>
  <c r="AI34" i="31969" s="1"/>
  <c r="AJ34" i="31969" s="1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M6" i="31969"/>
  <c r="AN6" i="31969" s="1"/>
  <c r="AO6" i="31969" s="1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E49" i="97"/>
  <c r="S5" i="128"/>
  <c r="S6" i="128"/>
  <c r="S7" i="128"/>
  <c r="W7" i="128" s="1"/>
  <c r="S8" i="128"/>
  <c r="S9" i="128"/>
  <c r="W9" i="128" s="1"/>
  <c r="S10" i="128"/>
  <c r="S11" i="128"/>
  <c r="S12" i="128"/>
  <c r="S13" i="128"/>
  <c r="W13" i="128" s="1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W10" i="128" s="1"/>
  <c r="P11" i="128"/>
  <c r="P12" i="128"/>
  <c r="P13" i="128"/>
  <c r="P14" i="128"/>
  <c r="W14" i="128" s="1"/>
  <c r="P15" i="128"/>
  <c r="W15" i="128" s="1"/>
  <c r="P16" i="128"/>
  <c r="P17" i="128"/>
  <c r="P18" i="128"/>
  <c r="W18" i="128" s="1"/>
  <c r="P19" i="128"/>
  <c r="P20" i="128"/>
  <c r="P21" i="128"/>
  <c r="P22" i="128"/>
  <c r="W22" i="128" s="1"/>
  <c r="P23" i="128"/>
  <c r="W23" i="128" s="1"/>
  <c r="P24" i="128"/>
  <c r="P25" i="128"/>
  <c r="P26" i="128"/>
  <c r="W26" i="128" s="1"/>
  <c r="P27" i="128"/>
  <c r="P28" i="128"/>
  <c r="P29" i="128"/>
  <c r="P30" i="128"/>
  <c r="W30" i="128" s="1"/>
  <c r="P31" i="128"/>
  <c r="W31" i="128" s="1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/>
  <c r="AJ30" i="128" s="1"/>
  <c r="AK29" i="128"/>
  <c r="AE29" i="128"/>
  <c r="AI29" i="128" s="1"/>
  <c r="AJ29" i="128" s="1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/>
  <c r="AJ22" i="128" s="1"/>
  <c r="AK21" i="128"/>
  <c r="AE21" i="128"/>
  <c r="AI21" i="128"/>
  <c r="AJ21" i="128"/>
  <c r="W21" i="128"/>
  <c r="AK20" i="128"/>
  <c r="AE20" i="128"/>
  <c r="AI20" i="128"/>
  <c r="AJ20" i="128" s="1"/>
  <c r="AK19" i="128"/>
  <c r="AE19" i="128"/>
  <c r="AI19" i="128"/>
  <c r="AJ19" i="128" s="1"/>
  <c r="W19" i="128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/>
  <c r="AJ6" i="128" s="1"/>
  <c r="AK5" i="128"/>
  <c r="AE5" i="128"/>
  <c r="AI5" i="128" s="1"/>
  <c r="AJ5" i="128" s="1"/>
  <c r="W5" i="128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J24" i="31968" s="1"/>
  <c r="AL23" i="31968"/>
  <c r="AE23" i="31968"/>
  <c r="AI23" i="31968"/>
  <c r="AJ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/>
  <c r="AJ20" i="31968" s="1"/>
  <c r="AL19" i="31968"/>
  <c r="AE19" i="31968"/>
  <c r="AI19" i="31968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AA32" i="31968" s="1"/>
  <c r="S32" i="31968"/>
  <c r="R32" i="31968"/>
  <c r="T32" i="31968" s="1"/>
  <c r="P32" i="31968"/>
  <c r="V31" i="31968"/>
  <c r="W31" i="31968" s="1"/>
  <c r="S31" i="31968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P24" i="31968"/>
  <c r="V23" i="31968"/>
  <c r="S23" i="31968"/>
  <c r="P23" i="31968"/>
  <c r="V22" i="31968"/>
  <c r="S22" i="31968"/>
  <c r="P22" i="31968"/>
  <c r="V21" i="31968"/>
  <c r="S21" i="31968"/>
  <c r="Z21" i="31968" s="1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S17" i="31968"/>
  <c r="P17" i="31968"/>
  <c r="W16" i="31968"/>
  <c r="V16" i="31968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W13" i="31968" s="1"/>
  <c r="S13" i="31968"/>
  <c r="P13" i="31968"/>
  <c r="V12" i="31968"/>
  <c r="S12" i="31968"/>
  <c r="R12" i="31968" s="1"/>
  <c r="T12" i="31968" s="1"/>
  <c r="P12" i="31968"/>
  <c r="V11" i="31968"/>
  <c r="S11" i="31968"/>
  <c r="P11" i="31968"/>
  <c r="V10" i="31968"/>
  <c r="W10" i="31968" s="1"/>
  <c r="S10" i="31968"/>
  <c r="P10" i="31968"/>
  <c r="V9" i="31968"/>
  <c r="W9" i="31968" s="1"/>
  <c r="S9" i="31968"/>
  <c r="P9" i="31968"/>
  <c r="V8" i="31968"/>
  <c r="S8" i="31968"/>
  <c r="R8" i="31968" s="1"/>
  <c r="P8" i="31968"/>
  <c r="V7" i="31968"/>
  <c r="S7" i="31968"/>
  <c r="P7" i="31968"/>
  <c r="V6" i="31968"/>
  <c r="S6" i="31968"/>
  <c r="Z6" i="31968" s="1"/>
  <c r="P6" i="31968"/>
  <c r="V5" i="31968"/>
  <c r="W5" i="31968" s="1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R6" i="105" s="1"/>
  <c r="T6" i="105" s="1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Z21" i="105" s="1"/>
  <c r="S22" i="105"/>
  <c r="R22" i="105" s="1"/>
  <c r="T22" i="105" s="1"/>
  <c r="AA22" i="105" s="1"/>
  <c r="S23" i="105"/>
  <c r="S24" i="105"/>
  <c r="R24" i="105" s="1"/>
  <c r="S25" i="105"/>
  <c r="Z25" i="105" s="1"/>
  <c r="S26" i="105"/>
  <c r="R26" i="105" s="1"/>
  <c r="S27" i="105"/>
  <c r="S28" i="105"/>
  <c r="R28" i="105" s="1"/>
  <c r="S29" i="105"/>
  <c r="Z29" i="105" s="1"/>
  <c r="S30" i="105"/>
  <c r="R30" i="105" s="1"/>
  <c r="T30" i="105" s="1"/>
  <c r="S31" i="105"/>
  <c r="S32" i="105"/>
  <c r="R32" i="105" s="1"/>
  <c r="S33" i="105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W29" i="105" s="1"/>
  <c r="P29" i="105"/>
  <c r="V28" i="105"/>
  <c r="W28" i="105"/>
  <c r="P28" i="105"/>
  <c r="V27" i="105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/>
  <c r="P22" i="105"/>
  <c r="V21" i="105"/>
  <c r="P21" i="105"/>
  <c r="V20" i="105"/>
  <c r="W20" i="105"/>
  <c r="P20" i="105"/>
  <c r="V19" i="105"/>
  <c r="P19" i="105"/>
  <c r="V18" i="105"/>
  <c r="W18" i="105" s="1"/>
  <c r="P18" i="105"/>
  <c r="V17" i="105"/>
  <c r="Z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P13" i="105"/>
  <c r="V12" i="105"/>
  <c r="W12" i="105" s="1"/>
  <c r="P12" i="105"/>
  <c r="V11" i="105"/>
  <c r="P11" i="105"/>
  <c r="V10" i="105"/>
  <c r="P10" i="105"/>
  <c r="V9" i="105"/>
  <c r="P9" i="105"/>
  <c r="W8" i="105"/>
  <c r="V8" i="105"/>
  <c r="P8" i="105"/>
  <c r="V7" i="105"/>
  <c r="P7" i="105"/>
  <c r="V6" i="105"/>
  <c r="P6" i="105"/>
  <c r="V5" i="105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C13" i="97"/>
  <c r="G13" i="31961"/>
  <c r="G13" i="31962" s="1"/>
  <c r="B14" i="97"/>
  <c r="C14" i="97"/>
  <c r="G14" i="31961"/>
  <c r="B15" i="97"/>
  <c r="C15" i="97"/>
  <c r="C14" i="31963" s="1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C18" i="97"/>
  <c r="G18" i="31961"/>
  <c r="B19" i="97"/>
  <c r="C19" i="97"/>
  <c r="C18" i="31963" s="1"/>
  <c r="G19" i="31961"/>
  <c r="J19" i="31961" s="1"/>
  <c r="B20" i="97"/>
  <c r="C20" i="97"/>
  <c r="G20" i="31961"/>
  <c r="B21" i="97"/>
  <c r="C21" i="97"/>
  <c r="G21" i="31961"/>
  <c r="G21" i="31962" s="1"/>
  <c r="B22" i="97"/>
  <c r="B21" i="31963" s="1"/>
  <c r="C22" i="97"/>
  <c r="G22" i="31961"/>
  <c r="J22" i="31961" s="1"/>
  <c r="B23" i="97"/>
  <c r="C23" i="97"/>
  <c r="C22" i="31963" s="1"/>
  <c r="G23" i="31961"/>
  <c r="G23" i="31962" s="1"/>
  <c r="B24" i="97"/>
  <c r="C24" i="97"/>
  <c r="G24" i="31961"/>
  <c r="G24" i="31962" s="1"/>
  <c r="C25" i="97"/>
  <c r="C24" i="31963" s="1"/>
  <c r="B25" i="97"/>
  <c r="G25" i="31961"/>
  <c r="G25" i="31962" s="1"/>
  <c r="B26" i="97"/>
  <c r="B25" i="31963"/>
  <c r="C26" i="97"/>
  <c r="G26" i="31961"/>
  <c r="G26" i="31962" s="1"/>
  <c r="B27" i="97"/>
  <c r="C27" i="97"/>
  <c r="C26" i="31963" s="1"/>
  <c r="G27" i="31961"/>
  <c r="G27" i="31962" s="1"/>
  <c r="B28" i="97"/>
  <c r="C28" i="97"/>
  <c r="C27" i="31963" s="1"/>
  <c r="G28" i="31961"/>
  <c r="B29" i="97"/>
  <c r="C29" i="97"/>
  <c r="G29" i="31961"/>
  <c r="G29" i="31962" s="1"/>
  <c r="B30" i="97"/>
  <c r="F30" i="97" s="1"/>
  <c r="C30" i="97"/>
  <c r="G30" i="31961"/>
  <c r="G30" i="31962" s="1"/>
  <c r="B31" i="97"/>
  <c r="C31" i="97"/>
  <c r="C30" i="31963" s="1"/>
  <c r="G31" i="31961"/>
  <c r="B32" i="97"/>
  <c r="C32" i="97"/>
  <c r="G32" i="31961"/>
  <c r="B33" i="97"/>
  <c r="C33" i="97"/>
  <c r="C32" i="31963" s="1"/>
  <c r="G33" i="31961"/>
  <c r="G33" i="31962" s="1"/>
  <c r="B34" i="97"/>
  <c r="F34" i="97" s="1"/>
  <c r="C34" i="97"/>
  <c r="C33" i="31963" s="1"/>
  <c r="G34" i="31961"/>
  <c r="G34" i="31962" s="1"/>
  <c r="B35" i="97"/>
  <c r="F35" i="97" s="1"/>
  <c r="D35" i="31961" s="1"/>
  <c r="D35" i="31962" s="1"/>
  <c r="C35" i="97"/>
  <c r="C34" i="31963" s="1"/>
  <c r="G35" i="31961"/>
  <c r="B36" i="97"/>
  <c r="C36" i="97"/>
  <c r="C35" i="31963" s="1"/>
  <c r="G36" i="31961"/>
  <c r="C37" i="97"/>
  <c r="C36" i="31963" s="1"/>
  <c r="B37" i="97"/>
  <c r="F37" i="97" s="1"/>
  <c r="D37" i="31961" s="1"/>
  <c r="D37" i="31962" s="1"/>
  <c r="G37" i="31961"/>
  <c r="G37" i="31962" s="1"/>
  <c r="C38" i="97"/>
  <c r="C37" i="31963" s="1"/>
  <c r="B38" i="97"/>
  <c r="B37" i="31963" s="1"/>
  <c r="G38" i="31961"/>
  <c r="G38" i="31962" s="1"/>
  <c r="AX4" i="31967"/>
  <c r="AX3" i="31967"/>
  <c r="B24" i="31963"/>
  <c r="B28" i="31963"/>
  <c r="C25" i="31963"/>
  <c r="C31" i="31963"/>
  <c r="B15" i="31963"/>
  <c r="B16" i="31963"/>
  <c r="B23" i="31963"/>
  <c r="C12" i="31963"/>
  <c r="C20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J18" i="31961" s="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7" i="31961"/>
  <c r="H38" i="31961"/>
  <c r="G12" i="31962"/>
  <c r="G14" i="31962"/>
  <c r="G18" i="31962"/>
  <c r="G20" i="31962"/>
  <c r="G22" i="31962"/>
  <c r="G28" i="31962"/>
  <c r="G32" i="31962"/>
  <c r="G35" i="31962"/>
  <c r="G36" i="31962"/>
  <c r="J14" i="31961"/>
  <c r="J20" i="31961"/>
  <c r="J31" i="31961"/>
  <c r="G21" i="97"/>
  <c r="J21" i="97" s="1"/>
  <c r="G11" i="97"/>
  <c r="G12" i="97"/>
  <c r="G13" i="97"/>
  <c r="G14" i="97"/>
  <c r="J14" i="97" s="1"/>
  <c r="G15" i="97"/>
  <c r="G16" i="97"/>
  <c r="G17" i="97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J17" i="97"/>
  <c r="J37" i="97"/>
  <c r="C52" i="21396"/>
  <c r="L52" i="21396" s="1"/>
  <c r="O52" i="21396" s="1"/>
  <c r="G21" i="21396"/>
  <c r="G22" i="21396"/>
  <c r="G23" i="21396"/>
  <c r="G24" i="21396"/>
  <c r="G25" i="21396"/>
  <c r="G26" i="21396"/>
  <c r="N26" i="21396" s="1"/>
  <c r="G27" i="21396"/>
  <c r="K52" i="21396"/>
  <c r="E52" i="21396"/>
  <c r="M52" i="21396" s="1"/>
  <c r="J52" i="21396"/>
  <c r="F52" i="21396"/>
  <c r="D52" i="21396"/>
  <c r="B52" i="21396"/>
  <c r="C51" i="21396"/>
  <c r="I51" i="21396"/>
  <c r="G20" i="21396"/>
  <c r="K51" i="21396"/>
  <c r="E51" i="21396"/>
  <c r="J51" i="21396"/>
  <c r="F51" i="21396"/>
  <c r="D51" i="21396"/>
  <c r="B51" i="21396"/>
  <c r="C50" i="21396"/>
  <c r="I50" i="21396"/>
  <c r="G19" i="21396"/>
  <c r="K50" i="21396"/>
  <c r="E50" i="21396"/>
  <c r="J50" i="21396"/>
  <c r="F50" i="21396"/>
  <c r="D50" i="21396"/>
  <c r="B50" i="21396"/>
  <c r="C49" i="21396"/>
  <c r="L49" i="21396" s="1"/>
  <c r="O49" i="21396" s="1"/>
  <c r="I49" i="21396"/>
  <c r="G18" i="21396"/>
  <c r="K49" i="21396"/>
  <c r="E49" i="21396"/>
  <c r="M49" i="21396" s="1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L54" i="21396" s="1"/>
  <c r="O54" i="21396" s="1"/>
  <c r="F9" i="101"/>
  <c r="F11" i="101" s="1"/>
  <c r="A32" i="101" s="1"/>
  <c r="F11" i="115"/>
  <c r="A32" i="115" s="1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G34" i="21396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N44" i="21396" s="1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N20" i="21396"/>
  <c r="L21" i="21396"/>
  <c r="O21" i="21396"/>
  <c r="M21" i="21396"/>
  <c r="N21" i="21396"/>
  <c r="L22" i="21396"/>
  <c r="M22" i="21396"/>
  <c r="N22" i="21396"/>
  <c r="L23" i="21396"/>
  <c r="O23" i="21396" s="1"/>
  <c r="M23" i="21396"/>
  <c r="L24" i="21396"/>
  <c r="O24" i="21396" s="1"/>
  <c r="M24" i="21396"/>
  <c r="N24" i="21396"/>
  <c r="L25" i="21396"/>
  <c r="O25" i="21396" s="1"/>
  <c r="M25" i="21396"/>
  <c r="N25" i="21396"/>
  <c r="L26" i="21396"/>
  <c r="O26" i="21396" s="1"/>
  <c r="M26" i="21396"/>
  <c r="L27" i="21396"/>
  <c r="O27" i="21396" s="1"/>
  <c r="M27" i="21396"/>
  <c r="N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N34" i="21396"/>
  <c r="L35" i="21396"/>
  <c r="O35" i="21396"/>
  <c r="M35" i="21396"/>
  <c r="L36" i="21396"/>
  <c r="O36" i="21396" s="1"/>
  <c r="M36" i="21396"/>
  <c r="N36" i="21396"/>
  <c r="L37" i="21396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/>
  <c r="M43" i="21396"/>
  <c r="L44" i="21396"/>
  <c r="O44" i="21396" s="1"/>
  <c r="M44" i="21396"/>
  <c r="L17" i="21396"/>
  <c r="O17" i="21396" s="1"/>
  <c r="M17" i="21396"/>
  <c r="O37" i="21396"/>
  <c r="O22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R5" i="31968"/>
  <c r="T5" i="31968" s="1"/>
  <c r="R7" i="31968"/>
  <c r="T7" i="31968" s="1"/>
  <c r="W7" i="31968"/>
  <c r="R9" i="31968"/>
  <c r="T9" i="31968" s="1"/>
  <c r="R11" i="31968"/>
  <c r="T11" i="31968" s="1"/>
  <c r="W11" i="31968"/>
  <c r="R13" i="31968"/>
  <c r="T13" i="31968" s="1"/>
  <c r="R15" i="31968"/>
  <c r="Y15" i="31968" s="1"/>
  <c r="R17" i="31968"/>
  <c r="T17" i="31968" s="1"/>
  <c r="W17" i="31968"/>
  <c r="R19" i="31968"/>
  <c r="T19" i="31968" s="1"/>
  <c r="W19" i="31968"/>
  <c r="W21" i="31968"/>
  <c r="W23" i="31968"/>
  <c r="R25" i="31968"/>
  <c r="T25" i="31968" s="1"/>
  <c r="W25" i="31968"/>
  <c r="R27" i="31968"/>
  <c r="W27" i="31968"/>
  <c r="W29" i="31968"/>
  <c r="R31" i="31968"/>
  <c r="Y31" i="31968" s="1"/>
  <c r="R33" i="31968"/>
  <c r="Y33" i="31968" s="1"/>
  <c r="W33" i="31968"/>
  <c r="Y14" i="105"/>
  <c r="Y18" i="105"/>
  <c r="Y20" i="105"/>
  <c r="Y30" i="105"/>
  <c r="AA18" i="105"/>
  <c r="R3" i="105"/>
  <c r="T3" i="105" s="1"/>
  <c r="W3" i="105"/>
  <c r="R5" i="105"/>
  <c r="W5" i="105"/>
  <c r="R7" i="105"/>
  <c r="Y7" i="105" s="1"/>
  <c r="W7" i="105"/>
  <c r="R9" i="105"/>
  <c r="T9" i="105" s="1"/>
  <c r="W9" i="105"/>
  <c r="R11" i="105"/>
  <c r="T11" i="105" s="1"/>
  <c r="AA11" i="105" s="1"/>
  <c r="W11" i="105"/>
  <c r="R13" i="105"/>
  <c r="T13" i="105" s="1"/>
  <c r="W13" i="105"/>
  <c r="R15" i="105"/>
  <c r="T15" i="105" s="1"/>
  <c r="R17" i="105"/>
  <c r="T17" i="105"/>
  <c r="W19" i="105"/>
  <c r="R21" i="105"/>
  <c r="T21" i="105" s="1"/>
  <c r="W21" i="105"/>
  <c r="R23" i="105"/>
  <c r="T23" i="105"/>
  <c r="AA23" i="105" s="1"/>
  <c r="W23" i="105"/>
  <c r="R25" i="105"/>
  <c r="Y25" i="105" s="1"/>
  <c r="W25" i="105"/>
  <c r="R27" i="105"/>
  <c r="T27" i="105" s="1"/>
  <c r="AA27" i="105" s="1"/>
  <c r="W27" i="105"/>
  <c r="R29" i="105"/>
  <c r="T29" i="105" s="1"/>
  <c r="AA29" i="105" s="1"/>
  <c r="R31" i="105"/>
  <c r="T31" i="105" s="1"/>
  <c r="W31" i="105"/>
  <c r="W33" i="105"/>
  <c r="Y19" i="31968"/>
  <c r="Y9" i="31968"/>
  <c r="Y23" i="105"/>
  <c r="AM5" i="31968"/>
  <c r="AN5" i="31968" s="1"/>
  <c r="AM22" i="31968"/>
  <c r="AN22" i="31968" s="1"/>
  <c r="AO22" i="31968" s="1"/>
  <c r="AM21" i="31968"/>
  <c r="AN21" i="31968" s="1"/>
  <c r="AO21" i="31968" s="1"/>
  <c r="AM26" i="31968"/>
  <c r="AN26" i="31968" s="1"/>
  <c r="AO26" i="31968" s="1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 s="1"/>
  <c r="AM4" i="31968"/>
  <c r="AN4" i="31968" s="1"/>
  <c r="AO4" i="31968" s="1"/>
  <c r="AM16" i="31968"/>
  <c r="AN16" i="31968" s="1"/>
  <c r="AO16" i="31968" s="1"/>
  <c r="AM19" i="31968"/>
  <c r="AN19" i="31968" s="1"/>
  <c r="AO19" i="31968"/>
  <c r="AM24" i="31968"/>
  <c r="AN24" i="31968" s="1"/>
  <c r="AO24" i="31968" s="1"/>
  <c r="AM23" i="31968"/>
  <c r="AN23" i="31968" s="1"/>
  <c r="AO23" i="31968" s="1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 s="1"/>
  <c r="AM14" i="105"/>
  <c r="AM18" i="105"/>
  <c r="AN18" i="105" s="1"/>
  <c r="AO18" i="105" s="1"/>
  <c r="AM17" i="105"/>
  <c r="AN17" i="105" s="1"/>
  <c r="AO17" i="105" s="1"/>
  <c r="AM21" i="105"/>
  <c r="AN21" i="105" s="1"/>
  <c r="AO21" i="105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 s="1"/>
  <c r="AM4" i="105"/>
  <c r="AN4" i="105" s="1"/>
  <c r="AO4" i="105" s="1"/>
  <c r="AM3" i="105"/>
  <c r="AN3" i="105" s="1"/>
  <c r="AO3" i="105" s="1"/>
  <c r="AM11" i="105"/>
  <c r="AM15" i="105"/>
  <c r="AN15" i="105" s="1"/>
  <c r="AO15" i="105" s="1"/>
  <c r="AM20" i="105"/>
  <c r="AN20" i="105" s="1"/>
  <c r="AO20" i="105" s="1"/>
  <c r="AM19" i="105"/>
  <c r="AN19" i="105" s="1"/>
  <c r="AO19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 s="1"/>
  <c r="O4" i="128"/>
  <c r="Q4" i="128"/>
  <c r="X4" i="128" s="1"/>
  <c r="W4" i="128"/>
  <c r="O5" i="128"/>
  <c r="V5" i="128" s="1"/>
  <c r="Q5" i="128"/>
  <c r="X5" i="128" s="1"/>
  <c r="O6" i="128"/>
  <c r="O7" i="128"/>
  <c r="Q7" i="128"/>
  <c r="X7" i="128" s="1"/>
  <c r="O8" i="128"/>
  <c r="V8" i="128" s="1"/>
  <c r="Q8" i="128"/>
  <c r="X8" i="128" s="1"/>
  <c r="O9" i="128"/>
  <c r="V9" i="128" s="1"/>
  <c r="Q9" i="128"/>
  <c r="X9" i="128" s="1"/>
  <c r="O11" i="128"/>
  <c r="Q11" i="128"/>
  <c r="X11" i="128" s="1"/>
  <c r="O12" i="128"/>
  <c r="V12" i="128" s="1"/>
  <c r="Q12" i="128"/>
  <c r="O13" i="128"/>
  <c r="V13" i="128" s="1"/>
  <c r="Q13" i="128"/>
  <c r="X13" i="128" s="1"/>
  <c r="O14" i="128"/>
  <c r="V14" i="128" s="1"/>
  <c r="O15" i="128"/>
  <c r="V15" i="128" s="1"/>
  <c r="Q15" i="128"/>
  <c r="X15" i="128" s="1"/>
  <c r="O16" i="128"/>
  <c r="V16" i="128" s="1"/>
  <c r="Q16" i="128"/>
  <c r="X16" i="128" s="1"/>
  <c r="O17" i="128"/>
  <c r="V17" i="128"/>
  <c r="Q17" i="128"/>
  <c r="X17" i="128" s="1"/>
  <c r="O19" i="128"/>
  <c r="V19" i="128" s="1"/>
  <c r="Q19" i="128"/>
  <c r="X19" i="128" s="1"/>
  <c r="O20" i="128"/>
  <c r="V20" i="128" s="1"/>
  <c r="Q20" i="128"/>
  <c r="X20" i="128" s="1"/>
  <c r="O21" i="128"/>
  <c r="V21" i="128" s="1"/>
  <c r="Q21" i="128"/>
  <c r="X21" i="128" s="1"/>
  <c r="O22" i="128"/>
  <c r="V22" i="128" s="1"/>
  <c r="O23" i="128"/>
  <c r="V23" i="128"/>
  <c r="Q23" i="128"/>
  <c r="X23" i="128" s="1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Q32" i="128"/>
  <c r="X32" i="128" s="1"/>
  <c r="O34" i="128"/>
  <c r="V34" i="128" s="1"/>
  <c r="Q34" i="128"/>
  <c r="X34" i="128" s="1"/>
  <c r="V4" i="128"/>
  <c r="AO5" i="31968"/>
  <c r="AA9" i="31968"/>
  <c r="AA5" i="31968"/>
  <c r="Y7" i="31968"/>
  <c r="Y13" i="105"/>
  <c r="Y21" i="105"/>
  <c r="Y29" i="105"/>
  <c r="T15" i="31968"/>
  <c r="Z6" i="105"/>
  <c r="Z14" i="105"/>
  <c r="Z18" i="105"/>
  <c r="Z20" i="105"/>
  <c r="Z24" i="105"/>
  <c r="Z28" i="105"/>
  <c r="Z30" i="105"/>
  <c r="Z32" i="105"/>
  <c r="W6" i="31968"/>
  <c r="Z20" i="31968"/>
  <c r="Z28" i="31968"/>
  <c r="R6" i="31968"/>
  <c r="Y6" i="31968" s="1"/>
  <c r="Y12" i="31968"/>
  <c r="R14" i="31968"/>
  <c r="T14" i="31968" s="1"/>
  <c r="Y20" i="31968"/>
  <c r="R22" i="31968"/>
  <c r="T22" i="31968" s="1"/>
  <c r="Y28" i="31968"/>
  <c r="R30" i="31968"/>
  <c r="T30" i="31968" s="1"/>
  <c r="F6" i="31967" l="1"/>
  <c r="F4" i="31967"/>
  <c r="F3" i="31967"/>
  <c r="E44" i="97"/>
  <c r="E42" i="97"/>
  <c r="E41" i="31963" s="1"/>
  <c r="E10" i="31963"/>
  <c r="M45" i="31969"/>
  <c r="AM17" i="31970"/>
  <c r="AN17" i="31970" s="1"/>
  <c r="AO17" i="31970" s="1"/>
  <c r="F16" i="31963"/>
  <c r="D44" i="97"/>
  <c r="F11" i="97"/>
  <c r="M45" i="31970"/>
  <c r="AM15" i="31968"/>
  <c r="AN15" i="31968" s="1"/>
  <c r="AO15" i="31968" s="1"/>
  <c r="AA13" i="31968"/>
  <c r="AA11" i="31968"/>
  <c r="AM11" i="31968"/>
  <c r="AN11" i="31968" s="1"/>
  <c r="AO11" i="31968" s="1"/>
  <c r="F17" i="97"/>
  <c r="D17" i="31961" s="1"/>
  <c r="D17" i="31962" s="1"/>
  <c r="AM8" i="31968"/>
  <c r="AN8" i="31968" s="1"/>
  <c r="AO8" i="31968" s="1"/>
  <c r="Z7" i="31968"/>
  <c r="M44" i="31968"/>
  <c r="AJ7" i="31968"/>
  <c r="AM6" i="31968"/>
  <c r="AN6" i="31968" s="1"/>
  <c r="AO6" i="31968" s="1"/>
  <c r="Y4" i="31968"/>
  <c r="Z4" i="31968"/>
  <c r="L45" i="31968"/>
  <c r="Z3" i="31968"/>
  <c r="AJ3" i="31968"/>
  <c r="AM3" i="31968"/>
  <c r="AN3" i="31968" s="1"/>
  <c r="AO3" i="31968" s="1"/>
  <c r="AN14" i="105"/>
  <c r="AO14" i="105" s="1"/>
  <c r="AN11" i="105"/>
  <c r="AO11" i="105" s="1"/>
  <c r="Y17" i="105"/>
  <c r="W17" i="105"/>
  <c r="AA17" i="105" s="1"/>
  <c r="AA15" i="105"/>
  <c r="AA13" i="105"/>
  <c r="AM12" i="105"/>
  <c r="AN12" i="105" s="1"/>
  <c r="AO12" i="105" s="1"/>
  <c r="AM13" i="105"/>
  <c r="AN13" i="105" s="1"/>
  <c r="AO13" i="105" s="1"/>
  <c r="AJ10" i="105"/>
  <c r="AM10" i="105"/>
  <c r="AN10" i="105" s="1"/>
  <c r="AO10" i="105" s="1"/>
  <c r="AA9" i="105"/>
  <c r="L45" i="105"/>
  <c r="AJ6" i="105"/>
  <c r="AM5" i="105"/>
  <c r="AN5" i="105" s="1"/>
  <c r="AO5" i="105" s="1"/>
  <c r="G51" i="21396"/>
  <c r="N51" i="21396" s="1"/>
  <c r="C56" i="21396"/>
  <c r="J15" i="97"/>
  <c r="L57" i="21396"/>
  <c r="O57" i="21396" s="1"/>
  <c r="T36" i="128"/>
  <c r="X12" i="128"/>
  <c r="W11" i="128"/>
  <c r="V11" i="128"/>
  <c r="V7" i="128"/>
  <c r="V6" i="128"/>
  <c r="W6" i="128"/>
  <c r="G44" i="128"/>
  <c r="S36" i="128"/>
  <c r="G11" i="115"/>
  <c r="B32" i="115" s="1"/>
  <c r="T8" i="31968"/>
  <c r="Y8" i="31968"/>
  <c r="B35" i="31963"/>
  <c r="F36" i="97"/>
  <c r="D36" i="31961" s="1"/>
  <c r="D36" i="31962" s="1"/>
  <c r="B31" i="31963"/>
  <c r="F32" i="97"/>
  <c r="D32" i="31961" s="1"/>
  <c r="D32" i="31962" s="1"/>
  <c r="B27" i="31963"/>
  <c r="F28" i="97"/>
  <c r="D28" i="31961" s="1"/>
  <c r="D28" i="31962" s="1"/>
  <c r="Z24" i="31968"/>
  <c r="R24" i="31968"/>
  <c r="F22" i="97"/>
  <c r="D22" i="31961" s="1"/>
  <c r="D22" i="31962" s="1"/>
  <c r="AA3" i="105"/>
  <c r="M48" i="21396"/>
  <c r="L48" i="21396"/>
  <c r="O48" i="21396" s="1"/>
  <c r="G49" i="21396"/>
  <c r="N49" i="21396" s="1"/>
  <c r="J26" i="31961"/>
  <c r="J12" i="31961"/>
  <c r="F24" i="31963"/>
  <c r="W6" i="105"/>
  <c r="Y6" i="105"/>
  <c r="Z33" i="105"/>
  <c r="Z19" i="105"/>
  <c r="R19" i="105"/>
  <c r="Z23" i="31968"/>
  <c r="R23" i="31968"/>
  <c r="Y23" i="31968" s="1"/>
  <c r="AJ14" i="31970"/>
  <c r="AM13" i="31970"/>
  <c r="AN13" i="31970" s="1"/>
  <c r="AO13" i="31970" s="1"/>
  <c r="H36" i="31962"/>
  <c r="J36" i="31962" s="1"/>
  <c r="J36" i="31961"/>
  <c r="B20" i="31963"/>
  <c r="F20" i="31963" s="1"/>
  <c r="F21" i="97"/>
  <c r="D21" i="31961" s="1"/>
  <c r="D21" i="31962" s="1"/>
  <c r="B12" i="31963"/>
  <c r="F12" i="31963" s="1"/>
  <c r="F13" i="97"/>
  <c r="D13" i="31961" s="1"/>
  <c r="D13" i="31962" s="1"/>
  <c r="AA14" i="105"/>
  <c r="AA6" i="105"/>
  <c r="AJ29" i="31969"/>
  <c r="AM29" i="31969"/>
  <c r="AN29" i="31969" s="1"/>
  <c r="AO29" i="31969" s="1"/>
  <c r="Y25" i="31968"/>
  <c r="AA31" i="105"/>
  <c r="M50" i="21396"/>
  <c r="L50" i="21396"/>
  <c r="O50" i="21396" s="1"/>
  <c r="H24" i="31962"/>
  <c r="J24" i="31961"/>
  <c r="B36" i="31963"/>
  <c r="F36" i="31963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F26" i="97"/>
  <c r="B26" i="31961" s="1"/>
  <c r="B17" i="31963"/>
  <c r="F18" i="97"/>
  <c r="I18" i="97" s="1"/>
  <c r="G16" i="31962"/>
  <c r="J16" i="31961"/>
  <c r="F14" i="97"/>
  <c r="B13" i="31963"/>
  <c r="E11" i="31961"/>
  <c r="D11" i="31961"/>
  <c r="D11" i="31962" s="1"/>
  <c r="Z3" i="105"/>
  <c r="Y3" i="105"/>
  <c r="AJ15" i="31968"/>
  <c r="AM14" i="31968"/>
  <c r="AN14" i="31968" s="1"/>
  <c r="AO14" i="31968" s="1"/>
  <c r="AJ34" i="31970"/>
  <c r="AM33" i="31970"/>
  <c r="AN33" i="31970" s="1"/>
  <c r="AO33" i="31970" s="1"/>
  <c r="AJ11" i="31969"/>
  <c r="AM10" i="31969"/>
  <c r="AN10" i="31969" s="1"/>
  <c r="AO10" i="31969" s="1"/>
  <c r="AA12" i="31969"/>
  <c r="L45" i="31969"/>
  <c r="L44" i="31969"/>
  <c r="AN21" i="31970"/>
  <c r="AO21" i="31970" s="1"/>
  <c r="M51" i="21396"/>
  <c r="G50" i="21396"/>
  <c r="N50" i="21396" s="1"/>
  <c r="J38" i="31961"/>
  <c r="J26" i="31962"/>
  <c r="J22" i="97"/>
  <c r="J34" i="97"/>
  <c r="F33" i="97"/>
  <c r="D33" i="31961" s="1"/>
  <c r="D33" i="31962" s="1"/>
  <c r="F29" i="97"/>
  <c r="D29" i="31961" s="1"/>
  <c r="D29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AA20" i="105"/>
  <c r="F5" i="31967"/>
  <c r="AA8" i="31969"/>
  <c r="AA10" i="31969"/>
  <c r="AJ26" i="31970"/>
  <c r="AM25" i="31970"/>
  <c r="AN25" i="31970" s="1"/>
  <c r="AO25" i="31970" s="1"/>
  <c r="AJ30" i="31970"/>
  <c r="AM29" i="31970"/>
  <c r="AN29" i="31970" s="1"/>
  <c r="AO29" i="31970" s="1"/>
  <c r="F35" i="31963"/>
  <c r="F31" i="31963"/>
  <c r="F27" i="31963"/>
  <c r="E42" i="31963"/>
  <c r="Y27" i="31968"/>
  <c r="I56" i="21396"/>
  <c r="L51" i="21396"/>
  <c r="O51" i="21396" s="1"/>
  <c r="J34" i="31961"/>
  <c r="J23" i="31961"/>
  <c r="J29" i="97"/>
  <c r="F25" i="97"/>
  <c r="D25" i="31961" s="1"/>
  <c r="D49" i="31961" s="1"/>
  <c r="E25" i="101" s="1"/>
  <c r="D25" i="101" s="1"/>
  <c r="F24" i="97"/>
  <c r="D24" i="31961" s="1"/>
  <c r="D24" i="31962" s="1"/>
  <c r="B19" i="31963"/>
  <c r="F20" i="97"/>
  <c r="D20" i="31961" s="1"/>
  <c r="D20" i="31962" s="1"/>
  <c r="F16" i="97"/>
  <c r="D16" i="31961" s="1"/>
  <c r="D16" i="31962" s="1"/>
  <c r="B11" i="31963"/>
  <c r="F12" i="97"/>
  <c r="D12" i="31961" s="1"/>
  <c r="D12" i="31962" s="1"/>
  <c r="Z11" i="105"/>
  <c r="Z13" i="105"/>
  <c r="Z23" i="105"/>
  <c r="Z5" i="31968"/>
  <c r="Z10" i="31968"/>
  <c r="Z15" i="31968"/>
  <c r="Z31" i="31968"/>
  <c r="Z32" i="31968"/>
  <c r="D37" i="31963"/>
  <c r="F37" i="31963" s="1"/>
  <c r="D38" i="31961"/>
  <c r="D38" i="31962" s="1"/>
  <c r="D33" i="31963"/>
  <c r="D34" i="31961"/>
  <c r="D34" i="31962" s="1"/>
  <c r="D29" i="31963"/>
  <c r="D30" i="31961"/>
  <c r="D30" i="31962" s="1"/>
  <c r="D25" i="31963"/>
  <c r="D43" i="31963" s="1"/>
  <c r="D26" i="31961"/>
  <c r="D26" i="31962" s="1"/>
  <c r="D49" i="97"/>
  <c r="D21" i="31963"/>
  <c r="D17" i="31963"/>
  <c r="D13" i="31963"/>
  <c r="D42" i="31963" s="1"/>
  <c r="D14" i="31961"/>
  <c r="D14" i="31962" s="1"/>
  <c r="X33" i="128"/>
  <c r="W29" i="128"/>
  <c r="W25" i="128"/>
  <c r="D42" i="97"/>
  <c r="D41" i="31963" s="1"/>
  <c r="W32" i="128"/>
  <c r="W28" i="128"/>
  <c r="W24" i="128"/>
  <c r="W20" i="128"/>
  <c r="W16" i="128"/>
  <c r="W12" i="128"/>
  <c r="W8" i="128"/>
  <c r="E38" i="31961"/>
  <c r="E38" i="31962" s="1"/>
  <c r="E36" i="31961"/>
  <c r="E36" i="31962" s="1"/>
  <c r="E34" i="31961"/>
  <c r="E34" i="31962" s="1"/>
  <c r="E32" i="31961"/>
  <c r="E32" i="31962" s="1"/>
  <c r="E30" i="31961"/>
  <c r="E30" i="31962" s="1"/>
  <c r="E28" i="31961"/>
  <c r="E28" i="31962" s="1"/>
  <c r="E26" i="31961"/>
  <c r="E26" i="31962" s="1"/>
  <c r="E22" i="31961"/>
  <c r="E22" i="31962" s="1"/>
  <c r="E14" i="31961"/>
  <c r="E14" i="31962" s="1"/>
  <c r="Y32" i="31968"/>
  <c r="O32" i="128"/>
  <c r="V32" i="128" s="1"/>
  <c r="T31" i="31968"/>
  <c r="AA31" i="31968" s="1"/>
  <c r="L55" i="21396"/>
  <c r="O55" i="21396" s="1"/>
  <c r="G42" i="31961"/>
  <c r="E43" i="31963"/>
  <c r="E37" i="31961"/>
  <c r="E37" i="31962" s="1"/>
  <c r="E35" i="31961"/>
  <c r="E35" i="31962" s="1"/>
  <c r="E33" i="31961"/>
  <c r="E33" i="31962" s="1"/>
  <c r="E31" i="31961"/>
  <c r="E31" i="31962" s="1"/>
  <c r="E29" i="31961"/>
  <c r="E29" i="31962" s="1"/>
  <c r="E27" i="31961"/>
  <c r="E27" i="31962" s="1"/>
  <c r="E17" i="31961"/>
  <c r="E17" i="31962" s="1"/>
  <c r="E15" i="31961"/>
  <c r="E1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Q18" i="128"/>
  <c r="X18" i="128" s="1"/>
  <c r="Q10" i="128"/>
  <c r="X10" i="128" s="1"/>
  <c r="Y11" i="105"/>
  <c r="J35" i="31962"/>
  <c r="Z13" i="31968"/>
  <c r="W33" i="128"/>
  <c r="AA6" i="3196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V36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C26" i="31961"/>
  <c r="C26" i="31962" s="1"/>
  <c r="J23" i="97"/>
  <c r="I37" i="97"/>
  <c r="B34" i="31961"/>
  <c r="C11" i="31963"/>
  <c r="F11" i="31963" s="1"/>
  <c r="J33" i="97"/>
  <c r="J25" i="97"/>
  <c r="J24" i="97"/>
  <c r="J20" i="97"/>
  <c r="C21" i="31963"/>
  <c r="F21" i="31963" s="1"/>
  <c r="C15" i="31963"/>
  <c r="F15" i="31963" s="1"/>
  <c r="C29" i="31961"/>
  <c r="C29" i="31962" s="1"/>
  <c r="C34" i="31961"/>
  <c r="C34" i="31962" s="1"/>
  <c r="C37" i="31961"/>
  <c r="C37" i="31962" s="1"/>
  <c r="J38" i="97"/>
  <c r="I34" i="97"/>
  <c r="J30" i="97"/>
  <c r="C28" i="31963"/>
  <c r="F28" i="31963" s="1"/>
  <c r="B33" i="31963"/>
  <c r="F33" i="31963" s="1"/>
  <c r="B37" i="31961"/>
  <c r="F37" i="31961" s="1"/>
  <c r="J16" i="97"/>
  <c r="B27" i="31961"/>
  <c r="F27" i="31961" s="1"/>
  <c r="C44" i="97"/>
  <c r="C17" i="31963"/>
  <c r="F17" i="31963" s="1"/>
  <c r="C13" i="31963"/>
  <c r="F13" i="31963" s="1"/>
  <c r="I31" i="97"/>
  <c r="W10" i="105"/>
  <c r="Z10" i="105"/>
  <c r="AJ7" i="105"/>
  <c r="AJ36" i="105" s="1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J36" i="31968" s="1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W12" i="31968"/>
  <c r="Z12" i="31968"/>
  <c r="C38" i="31961"/>
  <c r="C38" i="31962" s="1"/>
  <c r="M45" i="105"/>
  <c r="M44" i="105"/>
  <c r="Z8" i="105"/>
  <c r="R8" i="105"/>
  <c r="Z4" i="105"/>
  <c r="S36" i="105"/>
  <c r="R4" i="105"/>
  <c r="Y14" i="31968"/>
  <c r="Z14" i="31968"/>
  <c r="Z22" i="105"/>
  <c r="Y30" i="31968"/>
  <c r="AA22" i="31968"/>
  <c r="W22" i="31968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C31" i="31961"/>
  <c r="C31" i="31962" s="1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F29" i="31963" s="1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F23" i="31963" s="1"/>
  <c r="C19" i="31963"/>
  <c r="F19" i="31963" s="1"/>
  <c r="Z5" i="105"/>
  <c r="V36" i="31968"/>
  <c r="AA12" i="31968"/>
  <c r="I33" i="97"/>
  <c r="C15" i="31961"/>
  <c r="C15" i="31962" s="1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15" i="97"/>
  <c r="B13" i="31961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4" i="31961"/>
  <c r="C24" i="31961"/>
  <c r="C24" i="31962" s="1"/>
  <c r="I24" i="97"/>
  <c r="I16" i="97"/>
  <c r="B14" i="31961"/>
  <c r="I14" i="97"/>
  <c r="I12" i="97"/>
  <c r="T32" i="105"/>
  <c r="AA32" i="105" s="1"/>
  <c r="Y32" i="105"/>
  <c r="G42" i="97"/>
  <c r="C14" i="31961"/>
  <c r="C14" i="31962" s="1"/>
  <c r="B23" i="31961" l="1"/>
  <c r="E23" i="31961"/>
  <c r="E23" i="31962" s="1"/>
  <c r="E12" i="31961"/>
  <c r="E12" i="31962" s="1"/>
  <c r="C12" i="31961"/>
  <c r="C12" i="31962" s="1"/>
  <c r="B12" i="31961"/>
  <c r="E24" i="31961"/>
  <c r="E24" i="31962" s="1"/>
  <c r="C22" i="31961"/>
  <c r="C22" i="31962" s="1"/>
  <c r="I22" i="97"/>
  <c r="B22" i="31961"/>
  <c r="F22" i="31961" s="1"/>
  <c r="I22" i="31961" s="1"/>
  <c r="B21" i="31961"/>
  <c r="D18" i="31961"/>
  <c r="D18" i="31962" s="1"/>
  <c r="D42" i="31962" s="1"/>
  <c r="C16" i="31961"/>
  <c r="C16" i="31962" s="1"/>
  <c r="B16" i="31961"/>
  <c r="B16" i="31962" s="1"/>
  <c r="F14" i="31961"/>
  <c r="C13" i="31961"/>
  <c r="C13" i="31962" s="1"/>
  <c r="E21" i="31961"/>
  <c r="E21" i="31962" s="1"/>
  <c r="I19" i="97"/>
  <c r="E19" i="31961"/>
  <c r="E19" i="31962" s="1"/>
  <c r="E18" i="31961"/>
  <c r="E18" i="31962" s="1"/>
  <c r="B18" i="31961"/>
  <c r="B18" i="31962" s="1"/>
  <c r="E16" i="31961"/>
  <c r="E16" i="31962" s="1"/>
  <c r="E13" i="31961"/>
  <c r="E13" i="31962" s="1"/>
  <c r="I13" i="97"/>
  <c r="F12" i="31961"/>
  <c r="D25" i="31962"/>
  <c r="D48" i="31962" s="1"/>
  <c r="C25" i="31961"/>
  <c r="C25" i="31962" s="1"/>
  <c r="C48" i="31962" s="1"/>
  <c r="I25" i="97"/>
  <c r="E25" i="31961"/>
  <c r="E20" i="31961"/>
  <c r="E20" i="31962" s="1"/>
  <c r="C20" i="31961"/>
  <c r="C20" i="31962" s="1"/>
  <c r="I20" i="97"/>
  <c r="B20" i="31961"/>
  <c r="C18" i="31961"/>
  <c r="C18" i="31962" s="1"/>
  <c r="F11" i="31961"/>
  <c r="E11" i="31962"/>
  <c r="L56" i="21396"/>
  <c r="O56" i="21396" s="1"/>
  <c r="J42" i="31961"/>
  <c r="J44" i="31961"/>
  <c r="D44" i="31962"/>
  <c r="G25" i="115" s="1"/>
  <c r="D42" i="31961"/>
  <c r="D44" i="31961"/>
  <c r="E25" i="115" s="1"/>
  <c r="W36" i="128"/>
  <c r="F26" i="31961"/>
  <c r="I26" i="31961" s="1"/>
  <c r="B26" i="31962"/>
  <c r="B42" i="31963"/>
  <c r="I23" i="115" s="1"/>
  <c r="F10" i="31963"/>
  <c r="R36" i="105"/>
  <c r="T19" i="105"/>
  <c r="AA19" i="105" s="1"/>
  <c r="Y19" i="105"/>
  <c r="AJ36" i="31970"/>
  <c r="T24" i="31968"/>
  <c r="AA24" i="31968" s="1"/>
  <c r="Y24" i="31968"/>
  <c r="B34" i="31962"/>
  <c r="F34" i="31961"/>
  <c r="AA27" i="31969"/>
  <c r="AA23" i="31969"/>
  <c r="AA19" i="31969"/>
  <c r="AA15" i="31969"/>
  <c r="Y12" i="31970"/>
  <c r="F25" i="31963"/>
  <c r="AA31" i="31969"/>
  <c r="J49" i="97"/>
  <c r="Y33" i="31969"/>
  <c r="AA33" i="31969"/>
  <c r="I24" i="101"/>
  <c r="I25" i="115"/>
  <c r="G25" i="101"/>
  <c r="F25" i="101" s="1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I34" i="31961"/>
  <c r="J49" i="31961"/>
  <c r="I29" i="97"/>
  <c r="I23" i="97"/>
  <c r="B29" i="31961"/>
  <c r="C23" i="31961"/>
  <c r="C23" i="31962" s="1"/>
  <c r="I11" i="97"/>
  <c r="B31" i="31961"/>
  <c r="B27" i="31962"/>
  <c r="I27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F43" i="31963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F25" i="31962" s="1"/>
  <c r="B41" i="31963"/>
  <c r="B30" i="31961"/>
  <c r="F30" i="31961" s="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B31" i="31962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F28" i="31961" s="1"/>
  <c r="C28" i="31961"/>
  <c r="C28" i="31962" s="1"/>
  <c r="I28" i="97"/>
  <c r="B36" i="31961"/>
  <c r="F36" i="31961" s="1"/>
  <c r="C36" i="31961"/>
  <c r="C36" i="31962" s="1"/>
  <c r="I36" i="97"/>
  <c r="B12" i="31962"/>
  <c r="I12" i="31961"/>
  <c r="B22" i="31962"/>
  <c r="AA16" i="105"/>
  <c r="C11" i="31962"/>
  <c r="B23" i="31962"/>
  <c r="B32" i="31961"/>
  <c r="F32" i="31961" s="1"/>
  <c r="C32" i="31961"/>
  <c r="C32" i="31962" s="1"/>
  <c r="I32" i="97"/>
  <c r="B14" i="31962"/>
  <c r="I14" i="31961"/>
  <c r="B24" i="31962"/>
  <c r="B11" i="31962"/>
  <c r="B13" i="31962"/>
  <c r="B17" i="31962"/>
  <c r="B21" i="31962"/>
  <c r="C49" i="31961"/>
  <c r="J42" i="97"/>
  <c r="F42" i="97"/>
  <c r="I42" i="97" s="1"/>
  <c r="F49" i="97"/>
  <c r="F24" i="31961" l="1"/>
  <c r="I24" i="31961" s="1"/>
  <c r="E44" i="31962"/>
  <c r="F11" i="31962"/>
  <c r="F20" i="31961"/>
  <c r="I20" i="31961" s="1"/>
  <c r="B44" i="31961"/>
  <c r="E23" i="115" s="1"/>
  <c r="E44" i="31961"/>
  <c r="E26" i="115" s="1"/>
  <c r="D26" i="115" s="1"/>
  <c r="F23" i="31961"/>
  <c r="I23" i="31961" s="1"/>
  <c r="B42" i="31961"/>
  <c r="C42" i="31961"/>
  <c r="C44" i="31961"/>
  <c r="E24" i="115" s="1"/>
  <c r="E42" i="31961"/>
  <c r="F16" i="31961"/>
  <c r="I16" i="31961" s="1"/>
  <c r="F41" i="31963"/>
  <c r="F13" i="31961"/>
  <c r="I13" i="31961" s="1"/>
  <c r="E25" i="31962"/>
  <c r="E48" i="31962" s="1"/>
  <c r="G26" i="101" s="1"/>
  <c r="F26" i="101" s="1"/>
  <c r="E49" i="31961"/>
  <c r="E26" i="101" s="1"/>
  <c r="D26" i="101" s="1"/>
  <c r="F21" i="31961"/>
  <c r="I21" i="31961" s="1"/>
  <c r="B20" i="31962"/>
  <c r="F20" i="31962" s="1"/>
  <c r="I20" i="31962" s="1"/>
  <c r="F18" i="31961"/>
  <c r="I18" i="31961" s="1"/>
  <c r="F17" i="31961"/>
  <c r="I17" i="31961" s="1"/>
  <c r="E25" i="114"/>
  <c r="D25" i="115"/>
  <c r="D25" i="114" s="1"/>
  <c r="F14" i="31962"/>
  <c r="I14" i="31962" s="1"/>
  <c r="F22" i="31962"/>
  <c r="I22" i="31962" s="1"/>
  <c r="F16" i="31962"/>
  <c r="I16" i="31962" s="1"/>
  <c r="B19" i="31962"/>
  <c r="B44" i="31962" s="1"/>
  <c r="F19" i="31961"/>
  <c r="I19" i="31961" s="1"/>
  <c r="F27" i="31962"/>
  <c r="I27" i="31962" s="1"/>
  <c r="I29" i="31961"/>
  <c r="F29" i="31961"/>
  <c r="F18" i="31962"/>
  <c r="I18" i="31962" s="1"/>
  <c r="F31" i="31962"/>
  <c r="I31" i="31962" s="1"/>
  <c r="F15" i="31961"/>
  <c r="I15" i="31961" s="1"/>
  <c r="F31" i="31961"/>
  <c r="I31" i="31961" s="1"/>
  <c r="I34" i="31962"/>
  <c r="F34" i="31962"/>
  <c r="F17" i="31962"/>
  <c r="I17" i="31962" s="1"/>
  <c r="F13" i="31962"/>
  <c r="I13" i="31962" s="1"/>
  <c r="F23" i="31962"/>
  <c r="I23" i="31962" s="1"/>
  <c r="F12" i="31962"/>
  <c r="I12" i="31962" s="1"/>
  <c r="F26" i="31962"/>
  <c r="I26" i="31962" s="1"/>
  <c r="I21" i="31962"/>
  <c r="F21" i="31962"/>
  <c r="F24" i="31962"/>
  <c r="I24" i="31962" s="1"/>
  <c r="B49" i="31961"/>
  <c r="E23" i="101" s="1"/>
  <c r="E27" i="101" s="1"/>
  <c r="F25" i="31961"/>
  <c r="F49" i="31961" s="1"/>
  <c r="F37" i="31962"/>
  <c r="I37" i="31962" s="1"/>
  <c r="I33" i="31961"/>
  <c r="F33" i="3196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G26" i="115"/>
  <c r="G25" i="114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2" i="31962" s="1"/>
  <c r="B45" i="97"/>
  <c r="I22" i="115"/>
  <c r="B35" i="31962"/>
  <c r="I35" i="31961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E24" i="101"/>
  <c r="D24" i="101" s="1"/>
  <c r="B32" i="31962"/>
  <c r="I32" i="31961"/>
  <c r="C42" i="31962"/>
  <c r="C44" i="31962"/>
  <c r="B28" i="31962"/>
  <c r="I28" i="31961"/>
  <c r="G24" i="101"/>
  <c r="F24" i="101" s="1"/>
  <c r="I11" i="31961"/>
  <c r="D32" i="115"/>
  <c r="D34" i="115" s="1"/>
  <c r="D40" i="115" s="1"/>
  <c r="F40" i="115" s="1"/>
  <c r="C34" i="115"/>
  <c r="B48" i="31962"/>
  <c r="B36" i="31962"/>
  <c r="I36" i="31961"/>
  <c r="D26" i="114" l="1"/>
  <c r="F42" i="31961"/>
  <c r="I42" i="31961" s="1"/>
  <c r="E42" i="31962"/>
  <c r="E27" i="115"/>
  <c r="F44" i="31961"/>
  <c r="I44" i="31961" s="1"/>
  <c r="I22" i="114"/>
  <c r="E26" i="114"/>
  <c r="F45" i="97"/>
  <c r="F28" i="31962"/>
  <c r="I28" i="31962" s="1"/>
  <c r="F32" i="31962"/>
  <c r="I32" i="31962" s="1"/>
  <c r="F36" i="31962"/>
  <c r="I36" i="31962" s="1"/>
  <c r="F38" i="31962"/>
  <c r="I38" i="31962" s="1"/>
  <c r="F15" i="31962"/>
  <c r="I15" i="31962" s="1"/>
  <c r="F29" i="31962"/>
  <c r="I29" i="31962" s="1"/>
  <c r="F19" i="31962"/>
  <c r="I19" i="31962" s="1"/>
  <c r="F35" i="31962"/>
  <c r="I35" i="31962" s="1"/>
  <c r="F30" i="31962"/>
  <c r="I30" i="31962" s="1"/>
  <c r="F33" i="31962"/>
  <c r="I33" i="31962" s="1"/>
  <c r="I49" i="31961"/>
  <c r="D50" i="31961"/>
  <c r="D51" i="31961" s="1"/>
  <c r="D52" i="31961" s="1"/>
  <c r="E50" i="31961"/>
  <c r="E51" i="31961" s="1"/>
  <c r="E52" i="31961" s="1"/>
  <c r="I25" i="31961"/>
  <c r="B46" i="97"/>
  <c r="F46" i="97" s="1"/>
  <c r="F47" i="97" s="1"/>
  <c r="G26" i="114"/>
  <c r="F26" i="115"/>
  <c r="F25" i="114"/>
  <c r="D32" i="101"/>
  <c r="C34" i="101"/>
  <c r="D34" i="101" s="1"/>
  <c r="D40" i="101" s="1"/>
  <c r="F40" i="101" s="1"/>
  <c r="F22" i="114"/>
  <c r="B50" i="31961"/>
  <c r="B51" i="31961" s="1"/>
  <c r="F51" i="31961" s="1"/>
  <c r="E24" i="114"/>
  <c r="D24" i="115"/>
  <c r="D24" i="114" s="1"/>
  <c r="F48" i="31962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G23" i="101"/>
  <c r="G27" i="101" s="1"/>
  <c r="G23" i="115"/>
  <c r="C50" i="31961"/>
  <c r="C51" i="31961" s="1"/>
  <c r="C52" i="31961" s="1"/>
  <c r="F44" i="31962" l="1"/>
  <c r="D45" i="31962" s="1"/>
  <c r="D46" i="31962" s="1"/>
  <c r="B45" i="31961"/>
  <c r="B46" i="31961" s="1"/>
  <c r="C45" i="31961"/>
  <c r="C46" i="31961" s="1"/>
  <c r="C47" i="31961" s="1"/>
  <c r="D45" i="31961"/>
  <c r="D46" i="31961" s="1"/>
  <c r="D47" i="31961" s="1"/>
  <c r="G27" i="115"/>
  <c r="E45" i="31961"/>
  <c r="E46" i="31961" s="1"/>
  <c r="E47" i="31961" s="1"/>
  <c r="D27" i="115"/>
  <c r="F42" i="31962"/>
  <c r="I42" i="31962" s="1"/>
  <c r="B47" i="97"/>
  <c r="B49" i="31962"/>
  <c r="F49" i="31962" s="1"/>
  <c r="E49" i="31962"/>
  <c r="E50" i="31962" s="1"/>
  <c r="D49" i="31962"/>
  <c r="D50" i="31962" s="1"/>
  <c r="I44" i="31962"/>
  <c r="F26" i="114"/>
  <c r="D40" i="114"/>
  <c r="F40" i="114" s="1"/>
  <c r="F50" i="31961"/>
  <c r="B45" i="31962"/>
  <c r="F45" i="31962" s="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I48" i="31962"/>
  <c r="C49" i="31962"/>
  <c r="C50" i="31962" s="1"/>
  <c r="F52" i="31961"/>
  <c r="B52" i="31961"/>
  <c r="F45" i="31961" l="1"/>
  <c r="E45" i="31962"/>
  <c r="E46" i="31962" s="1"/>
  <c r="C45" i="31962"/>
  <c r="C46" i="31962" s="1"/>
  <c r="F46" i="31961"/>
  <c r="F47" i="31961" s="1"/>
  <c r="F27" i="115"/>
  <c r="H25" i="115" s="1"/>
  <c r="B50" i="31962"/>
  <c r="F50" i="31962" s="1"/>
  <c r="H26" i="101"/>
  <c r="H25" i="101"/>
  <c r="B46" i="31962"/>
  <c r="F46" i="31962" s="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<sst xmlns="http://schemas.openxmlformats.org/spreadsheetml/2006/main" count="752" uniqueCount="229">
  <si>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</si>
  <si>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</si>
  <si>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</si>
  <si>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</si>
  <si>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</si>
  <si>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</si>
  <si>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</si>
  <si>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</si>
  <si>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</si>
  <si>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</si>
  <si>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</si>
  <si>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</si>
  <si>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</si>
  <si>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</si>
  <si>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</si>
  <si>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</si>
  <si>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</si>
  <si>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</si>
  <si>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</si>
  <si>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</si>
  <si>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</si>
  <si>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</si>
  <si>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</si>
  <si>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</si>
  <si>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</si>
  <si>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</si>
  <si>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</si>
  <si>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</si>
  <si>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</si>
  <si>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</si>
  <si>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</si>
  <si>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</si>
  <si>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</si>
  <si>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</si>
  <si>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</si>
  <si>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</si>
  <si>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</si>
  <si>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</si>
  <si>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</si>
  <si>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</si>
  <si>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</si>
  <si>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</si>
  <si>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</si>
  <si>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</si>
  <si>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</si>
  <si>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</si>
  <si>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</si>
  <si>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</si>
  <si>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</si>
  <si>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</si>
  <si>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</si>
  <si>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</si>
  <si>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</si>
  <si>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</si>
  <si>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</si>
  <si>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</si>
  <si>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</si>
  <si>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</si>
  <si>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</si>
  <si>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</si>
  <si>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</si>
  <si>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</si>
  <si>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</si>
  <si>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</si>
  <si>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</si>
  <si>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</si>
  <si>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</si>
  <si>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</si>
  <si>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</si>
  <si>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</si>
  <si>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</si>
  <si>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</si>
  <si>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</si>
  <si>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</si>
  <si>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</si>
  <si>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</si>
  <si>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</si>
  <si>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</si>
  <si>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</si>
  <si>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</si>
  <si>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</si>
  <si>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</si>
  <si>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</si>
  <si>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</si>
  <si>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</si>
  <si>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</si>
  <si>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</si>
  <si>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</si>
  <si>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</si>
  <si>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</si>
  <si>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</si>
  <si>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</si>
  <si>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</si>
  <si>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</si>
  <si>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</si>
  <si>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</si>
  <si>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</si>
  <si>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</si>
  <si>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</si>
  <si>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</si>
  <si>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</si>
  <si>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</si>
  <si>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</si>
  <si>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</si>
  <si>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</si>
  <si>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</si>
  <si>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</si>
  <si>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</si>
  <si>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</si>
  <si>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</si>
  <si>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</si>
  <si>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</si>
  <si>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</si>
  <si>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</si>
  <si>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</si>
  <si>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</si>
  <si>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</si>
  <si>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</si>
  <si>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</si>
  <si>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</si>
  <si>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</si>
  <si>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</si>
  <si>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</si>
  <si>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</si>
  <si>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</si>
  <si>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</si>
  <si>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</si>
  <si>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</si>
  <si>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</si>
  <si>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</si>
  <si>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</si>
  <si>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</si>
  <si>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</si>
  <si>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</si>
  <si>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</si>
  <si>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</si>
  <si>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</si>
  <si>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</si>
  <si>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</si>
  <si>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</si>
  <si>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</si>
  <si>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</si>
  <si>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</si>
  <si>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</si>
  <si>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</si>
  <si>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</si>
  <si>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</si>
  <si>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</si>
  <si>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</si>
  <si>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</si>
  <si>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</si>
  <si>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</si>
  <si>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</si>
  <si>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</si>
  <si>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</si>
  <si>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</si>
  <si>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</si>
  <si>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</si>
  <si>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</si>
  <si>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</si>
  <si>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</si>
  <si>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</si>
  <si>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</si>
  <si>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</si>
  <si>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</si>
  <si>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</si>
  <si>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</si>
  <si>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</si>
  <si>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</si>
  <si>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</si>
  <si>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</si>
  <si>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</si>
  <si>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</si>
  <si>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</si>
  <si>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</si>
  <si>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</si>
  <si>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</si>
  <si>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</si>
  <si>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</si>
  <si>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</si>
  <si>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</si>
  <si>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</si>
  <si>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</si>
  <si>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</si>
  <si>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</si>
  <si>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</si>
  <si>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</si>
  <si>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</si>
  <si>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</si>
  <si>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</si>
  <si>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</si>
  <si>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</si>
  <si>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</si>
  <si>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</si>
  <si>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</si>
  <si>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</si>
  <si>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</si>
  <si>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</si>
  <si>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</si>
  <si>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</si>
  <si>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</si>
  <si>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</si>
  <si>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</si>
  <si>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</si>
  <si>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</si>
  <si>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</si>
  <si>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</si>
  <si>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</si>
  <si>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</si>
  <si>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</si>
  <si>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</si>
  <si>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</si>
  <si>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</si>
  <si>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</si>
  <si>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</si>
  <si>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</si>
  <si>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</si>
  <si>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</si>
  <si>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</si>
  <si>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</si>
  <si>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</si>
  <si>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</si>
  <si>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</si>
  <si>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</si>
  <si>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</si>
  <si>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</si>
  <si>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</si>
  <si>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</si>
  <si>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28/02/2016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</si>
</sst>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3617.8484182352545</v>
      </c>
      <c r="T4" s="467">
        <f>J4*1000</f>
        <v>127763.12299999999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17351.045896790201</v>
      </c>
      <c r="T14" s="473">
        <f t="shared" si="3"/>
        <v>612746.46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189314.18699367714</v>
      </c>
      <c r="T36" s="494">
        <f>SUM(T4:T34)</f>
        <v>6685568.040000001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14</v>
      </c>
      <c r="E37" s="488" t="s">
        <v>168</v>
      </c>
      <c r="F37" s="613">
        <f>MAX(F4:F34)</f>
        <v>786.95184300000005</v>
      </c>
      <c r="G37" s="613">
        <f>MAX(G4:G34)</f>
        <v>66.282768000000004</v>
      </c>
      <c r="I37" s="488" t="s">
        <v>169</v>
      </c>
      <c r="J37" s="614">
        <f>SUM(J5:J34)</f>
        <v>6557.8049170000004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6685.5674000000008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683.31713757142847</v>
      </c>
      <c r="G38" s="615">
        <f>AVERAGE(G4:G34)</f>
        <v>63.683094642857149</v>
      </c>
      <c r="I38" s="488" t="s">
        <v>171</v>
      </c>
      <c r="J38" s="486">
        <f>J37/35.31467</f>
        <v>185.6963385754419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14</v>
      </c>
      <c r="AH38" s="540"/>
      <c r="AI38" s="540"/>
      <c r="AJ38" s="594">
        <f>AJ37/SUM(AI5:AI34)</f>
        <v>1.0194826033463671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751.64885132857137</v>
      </c>
      <c r="G44" s="617">
        <f>G38*(1+$F$43)</f>
        <v>70.051404107142872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614.9854238142857</v>
      </c>
      <c r="G45" s="617">
        <f>G38*(1-$F$43)</f>
        <v>57.314785178571434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68</v>
      </c>
      <c r="W13" s="527">
        <f t="shared" si="10"/>
        <v>2401.3975599999999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30</v>
      </c>
      <c r="W14" s="527">
        <f t="shared" si="10"/>
        <v>1059.4401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-289969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-289969</v>
      </c>
      <c r="AM17" s="565">
        <f t="shared" si="7"/>
        <v>-289969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96.924099999999996</v>
      </c>
      <c r="M36" s="490">
        <f>MAX(M3:M34)</f>
        <v>17.399999999999999</v>
      </c>
      <c r="N36" s="488" t="s">
        <v>63</v>
      </c>
      <c r="O36" s="490">
        <f>SUM(O3:O33)</f>
        <v>3546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3546</v>
      </c>
      <c r="W36" s="494">
        <f>SUM(W3:W33)</f>
        <v>125225.81981999999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8</v>
      </c>
      <c r="AH36" s="540"/>
      <c r="AI36" s="540"/>
      <c r="AJ36" s="579">
        <f>SUM(AJ3:AJ33)</f>
        <v>2012124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43.012300000000003</v>
      </c>
      <c r="M37" s="498">
        <f>AVERAGE(M3:M34)</f>
        <v>7.3800000000000008</v>
      </c>
      <c r="N37" s="488" t="s">
        <v>195</v>
      </c>
      <c r="O37" s="501">
        <f>O36*35.31467</f>
        <v>125225.81982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47.313530000000007</v>
      </c>
      <c r="M44" s="507">
        <f>M37*(1+$L$43)</f>
        <v>8.1180000000000021</v>
      </c>
    </row>
    <row r="45" spans="1:42" x14ac:dyDescent="0.2">
      <c r="K45" s="506" t="s">
        <v>184</v>
      </c>
      <c r="L45" s="507">
        <f>L37*(1-$L$43)</f>
        <v>38.711070000000007</v>
      </c>
      <c r="M45" s="507">
        <f>M37*(1-$L$43)</f>
        <v>6.6420000000000012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3036</v>
      </c>
      <c r="W11" s="527">
        <f t="shared" si="10"/>
        <v>107215.33812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2661</v>
      </c>
      <c r="W12" s="527">
        <f t="shared" si="10"/>
        <v>93972.336869999999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2976</v>
      </c>
      <c r="W13" s="527">
        <f t="shared" si="10"/>
        <v>105096.45792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2134</v>
      </c>
      <c r="W14" s="527">
        <f t="shared" si="10"/>
        <v>75361.505779999992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3037</v>
      </c>
      <c r="W15" s="527">
        <f t="shared" si="10"/>
        <v>107250.65278999999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1635</v>
      </c>
      <c r="W16" s="527">
        <f t="shared" si="10"/>
        <v>57739.48545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-867867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-867867</v>
      </c>
      <c r="AM17" s="565">
        <f t="shared" si="7"/>
        <v>-867867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96.625699999999995</v>
      </c>
      <c r="M36" s="490">
        <f>MAX(M3:M34)</f>
        <v>15.7</v>
      </c>
      <c r="N36" s="488" t="s">
        <v>63</v>
      </c>
      <c r="O36" s="490">
        <f>SUM(O3:O33)</f>
        <v>32765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32765</v>
      </c>
      <c r="W36" s="494">
        <f>SUM(W3:W33)</f>
        <v>1157085.16255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8</v>
      </c>
      <c r="AH36" s="540"/>
      <c r="AI36" s="540"/>
      <c r="AJ36" s="579">
        <f>SUM(AJ3:AJ33)</f>
        <v>5904230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42.693200000000004</v>
      </c>
      <c r="M37" s="498">
        <f>AVERAGE(M3:M34)</f>
        <v>6.379999999999999</v>
      </c>
      <c r="N37" s="488" t="s">
        <v>195</v>
      </c>
      <c r="O37" s="501">
        <f>O36*35.31467</f>
        <v>1157085.16255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46.962520000000012</v>
      </c>
      <c r="M44" s="507">
        <f>M37*(1+$L$43)</f>
        <v>7.0179999999999998</v>
      </c>
    </row>
    <row r="45" spans="1:42" x14ac:dyDescent="0.2">
      <c r="K45" s="506" t="s">
        <v>184</v>
      </c>
      <c r="L45" s="507">
        <f>L37*(1-$L$43)</f>
        <v>38.423880000000004</v>
      </c>
      <c r="M45" s="507">
        <f>M37*(1-$L$43)</f>
        <v>5.7419999999999991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3251</v>
      </c>
      <c r="W11" s="527">
        <f t="shared" si="10"/>
        <v>114807.99217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3363</v>
      </c>
      <c r="W12" s="527">
        <f t="shared" si="10"/>
        <v>118763.23521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3543</v>
      </c>
      <c r="W13" s="527">
        <f t="shared" si="10"/>
        <v>125119.87581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3472</v>
      </c>
      <c r="W14" s="527">
        <f t="shared" si="10"/>
        <v>122612.53423999999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3155</v>
      </c>
      <c r="W15" s="527">
        <f t="shared" si="10"/>
        <v>111417.78384999999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2306</v>
      </c>
      <c r="W16" s="527">
        <f t="shared" si="10"/>
        <v>81435.629019999993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-227390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-227390</v>
      </c>
      <c r="AM17" s="565">
        <f t="shared" si="7"/>
        <v>-227390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97.255399999999995</v>
      </c>
      <c r="M36" s="490">
        <f>MAX(M3:M34)</f>
        <v>18.899999999999999</v>
      </c>
      <c r="N36" s="488" t="s">
        <v>63</v>
      </c>
      <c r="O36" s="490">
        <f>SUM(O3:O33)</f>
        <v>45378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45378</v>
      </c>
      <c r="W36" s="494">
        <f>SUM(W3:W33)</f>
        <v>1602509.0952599999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8</v>
      </c>
      <c r="AH36" s="540"/>
      <c r="AI36" s="540"/>
      <c r="AJ36" s="579">
        <f>SUM(AJ3:AJ33)</f>
        <v>1363771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42.908893333333332</v>
      </c>
      <c r="M37" s="498">
        <f>AVERAGE(M3:M34)</f>
        <v>8.4666666666666668</v>
      </c>
      <c r="N37" s="488" t="s">
        <v>195</v>
      </c>
      <c r="O37" s="501">
        <f>O36*35.31467</f>
        <v>1602509.0952600001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7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47.199782666666671</v>
      </c>
      <c r="M44" s="507">
        <f>M37*(1+$L$43)</f>
        <v>9.3133333333333344</v>
      </c>
    </row>
    <row r="45" spans="1:42" x14ac:dyDescent="0.2">
      <c r="K45" s="506" t="s">
        <v>184</v>
      </c>
      <c r="L45" s="507">
        <f>L37*(1-$L$43)</f>
        <v>38.618003999999999</v>
      </c>
      <c r="M45" s="507">
        <f>M37*(1-$L$43)</f>
        <v>7.62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594986</v>
      </c>
      <c r="AF3" s="551"/>
      <c r="AG3" s="552"/>
      <c r="AH3" s="553"/>
      <c r="AI3" s="554">
        <f t="shared" ref="AI3:AI34" si="0">IFERROR(AE3*1,0)</f>
        <v>594986</v>
      </c>
      <c r="AJ3" s="555">
        <f>(AI3-AH3)</f>
        <v>594986</v>
      </c>
      <c r="AK3" s="540"/>
      <c r="AL3" s="556">
        <f>AH4-AH3</f>
        <v>0</v>
      </c>
      <c r="AM3" s="557">
        <f>AI4-AI3</f>
        <v>366</v>
      </c>
      <c r="AN3" s="558">
        <f>(AM3-AL3)</f>
        <v>366</v>
      </c>
      <c r="AO3" s="559">
        <f t="shared" ref="AO3:AO33" si="1">IFERROR(AN3/AM3,"")</f>
        <v>1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10936</v>
      </c>
      <c r="W11" s="527">
        <f t="shared" si="10"/>
        <v>386201.23112000001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10531</v>
      </c>
      <c r="W12" s="527">
        <f t="shared" si="10"/>
        <v>371898.78976999997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10562</v>
      </c>
      <c r="W13" s="527">
        <f t="shared" si="10"/>
        <v>372993.54453999997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10212</v>
      </c>
      <c r="W14" s="527">
        <f t="shared" si="10"/>
        <v>360633.41003999999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3958</v>
      </c>
      <c r="W15" s="527">
        <f t="shared" si="10"/>
        <v>139775.46385999999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1055</v>
      </c>
      <c r="W16" s="527">
        <f t="shared" si="10"/>
        <v>37256.976849999999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0</v>
      </c>
      <c r="P17" s="518">
        <f t="shared" si="2"/>
        <v>-700454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-700454</v>
      </c>
      <c r="AN17" s="566">
        <f t="shared" si="8"/>
        <v>-700454</v>
      </c>
      <c r="AO17" s="567">
        <f t="shared" si="1"/>
        <v>1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102.367</v>
      </c>
      <c r="M36" s="490">
        <f>MAX(M3:M34)</f>
        <v>22</v>
      </c>
      <c r="N36" s="488" t="s">
        <v>63</v>
      </c>
      <c r="O36" s="490">
        <f>SUM(O3:O33)</f>
        <v>105468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105468</v>
      </c>
      <c r="W36" s="494">
        <f>SUM(W3:W33)</f>
        <v>3724567.6155600003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0</v>
      </c>
      <c r="AH36" s="540"/>
      <c r="AI36" s="540"/>
      <c r="AJ36" s="579">
        <f>SUM(AJ3:AJ33)</f>
        <v>9729955</v>
      </c>
      <c r="AK36" s="580" t="s">
        <v>175</v>
      </c>
      <c r="AL36" s="581"/>
      <c r="AM36" s="581"/>
      <c r="AN36" s="579">
        <f>SUM(AN3:AN33)</f>
        <v>-594986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92.781340000000014</v>
      </c>
      <c r="M37" s="498">
        <f>AVERAGE(M3:M34)</f>
        <v>19.706666666666667</v>
      </c>
      <c r="N37" s="488" t="s">
        <v>195</v>
      </c>
      <c r="O37" s="501">
        <f>O36*35.31467</f>
        <v>3724567.6155599998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15</v>
      </c>
      <c r="AH37" s="540"/>
      <c r="AI37" s="540"/>
      <c r="AJ37" s="540"/>
      <c r="AK37" s="540"/>
      <c r="AL37" s="540"/>
      <c r="AM37" s="540"/>
      <c r="AN37" s="584">
        <f>IFERROR(AN36/SUM(AM3:AM33),"")</f>
        <v>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90.258399999999995</v>
      </c>
      <c r="M38" s="501">
        <f>MIN(M3:M34)</f>
        <v>17.5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102.05947400000002</v>
      </c>
      <c r="M44" s="507">
        <f>M37*(1+$L$43)</f>
        <v>21.677333333333337</v>
      </c>
    </row>
    <row r="45" spans="1:42" x14ac:dyDescent="0.2">
      <c r="K45" s="506" t="s">
        <v>184</v>
      </c>
      <c r="L45" s="507">
        <f>L37*(1-$L$43)</f>
        <v>83.50320600000002</v>
      </c>
      <c r="M45" s="507">
        <f>M37*(1-$L$43)</f>
        <v>17.736000000000001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A7" sqref="A7:J7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0</v>
      </c>
      <c r="I11" s="213">
        <f>(G11-F11)/G11</f>
        <v>-1.3862267283494671E-2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38" si="1">(G12-F12)/G12</f>
        <v>-4.1302595798787319E-2</v>
      </c>
      <c r="J12" s="181" t="e">
        <f t="shared" ref="J12:J38" si="2">(H12-G12)/H12</f>
        <v>#DIV/0!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1.4497222809321692E-2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8.4155260152784673E-3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1.7756458512801974E-2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5.2214642424657128E-2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9.7337267367905104E-3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1.864997821145806E-2</v>
      </c>
      <c r="J18" s="181" t="e">
        <f t="shared" si="2"/>
        <v>#DIV/0!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1.1225402179003261E-2</v>
      </c>
      <c r="J19" s="181" t="e">
        <f t="shared" si="2"/>
        <v>#DIV/0!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1.2045830102209575E-2</v>
      </c>
      <c r="J20" s="181" t="e">
        <f t="shared" si="2"/>
        <v>#DIV/0!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0</v>
      </c>
      <c r="I21" s="180">
        <f>(G21-F21)/G21</f>
        <v>1.1644594682766541E-2</v>
      </c>
      <c r="J21" s="181" t="e">
        <f t="shared" si="2"/>
        <v>#DIV/0!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1.3454498370880247E-2</v>
      </c>
      <c r="J22" s="181" t="e">
        <f t="shared" si="2"/>
        <v>#DIV/0!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1.4671700080676666E-2</v>
      </c>
      <c r="J23" s="181" t="e">
        <f t="shared" si="2"/>
        <v>#DIV/0!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8.8297190709087352E-3</v>
      </c>
      <c r="J24" s="181" t="e">
        <f t="shared" si="2"/>
        <v>#DIV/0!</v>
      </c>
      <c r="K24" s="182"/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3546</v>
      </c>
      <c r="C42" s="188">
        <f>SUM(C11:C41)</f>
        <v>32765</v>
      </c>
      <c r="D42" s="188">
        <f t="shared" ref="D42:E42" si="3">SUM(D11:D41)</f>
        <v>45378</v>
      </c>
      <c r="E42" s="188">
        <f t="shared" si="3"/>
        <v>105468</v>
      </c>
      <c r="F42" s="188">
        <f>SUM(F11:F41)</f>
        <v>187157</v>
      </c>
      <c r="G42" s="188">
        <f>SUM(G11:G41)</f>
        <v>189314.18699367714</v>
      </c>
      <c r="H42" s="188">
        <f>SUM(H11:H41)</f>
        <v>0</v>
      </c>
      <c r="I42" s="189">
        <f>(G42-F42)/G42</f>
        <v>1.1394745570490115E-2</v>
      </c>
      <c r="J42" s="190" t="e">
        <f>(H42-G42)/H42</f>
        <v>#DIV/0!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4">SUM(D11:D24)</f>
        <v>45378</v>
      </c>
      <c r="E44" s="409">
        <f t="shared" si="4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0</v>
      </c>
      <c r="I44" s="388">
        <f>(G44-F44)/G44</f>
        <v>1.1394745570490115E-2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5">D44/$F$44</f>
        <v>0.24245953931725769</v>
      </c>
      <c r="E45" s="198">
        <f t="shared" si="5"/>
        <v>0.56352687850307492</v>
      </c>
      <c r="F45" s="198">
        <f>SUM(B45:C45)</f>
        <v>0.19401358217966733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7">(D46-D44)/D44</f>
        <v>-1</v>
      </c>
      <c r="E47" s="198">
        <f t="shared" si="7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8">SUM(D25:D41)</f>
        <v>0</v>
      </c>
      <c r="E49" s="409">
        <f t="shared" si="8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9">D49/$F$49</f>
        <v>#DIV/0!</v>
      </c>
      <c r="E50" s="198" t="e">
        <f t="shared" si="9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0">D50*$G$49</f>
        <v>#DIV/0!</v>
      </c>
      <c r="E51" s="201" t="e">
        <f t="shared" si="10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1">(D51-D49)/D49</f>
        <v>#DIV/0!</v>
      </c>
      <c r="E52" s="198" t="e">
        <f t="shared" si="11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/>
      <c r="J17" s="133"/>
      <c r="K17" s="134"/>
      <c r="L17" s="129">
        <f t="shared" ref="L17:L44" si="0">C17-I17</f>
        <v>3617.8484182352545</v>
      </c>
      <c r="M17" s="130">
        <f t="shared" ref="M17:M44" si="1">E17-J17</f>
        <v>19.05</v>
      </c>
      <c r="N17" s="130">
        <f t="shared" ref="N17:N52" si="2">G17-K17</f>
        <v>55.341198523206749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/>
      <c r="J18" s="133"/>
      <c r="K18" s="134"/>
      <c r="L18" s="129">
        <f t="shared" si="0"/>
        <v>13286.243648885862</v>
      </c>
      <c r="M18" s="130">
        <f t="shared" si="1"/>
        <v>18.73</v>
      </c>
      <c r="N18" s="130">
        <f t="shared" si="2"/>
        <v>51.417732489451474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/>
      <c r="J19" s="133"/>
      <c r="K19" s="134"/>
      <c r="L19" s="129">
        <f t="shared" si="0"/>
        <v>17787.874784048669</v>
      </c>
      <c r="M19" s="130">
        <f t="shared" si="1"/>
        <v>17.89</v>
      </c>
      <c r="N19" s="130">
        <f t="shared" si="2"/>
        <v>46.976359282700422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/>
      <c r="J20" s="133"/>
      <c r="K20" s="134"/>
      <c r="L20" s="129">
        <f t="shared" si="0"/>
        <v>17961.152546519621</v>
      </c>
      <c r="M20" s="130">
        <f t="shared" si="1"/>
        <v>17.23</v>
      </c>
      <c r="N20" s="130">
        <f t="shared" si="2"/>
        <v>44.846568284106894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/>
      <c r="J21" s="133"/>
      <c r="K21" s="134"/>
      <c r="L21" s="129">
        <f t="shared" si="0"/>
        <v>18056.621653267608</v>
      </c>
      <c r="M21" s="130">
        <f t="shared" si="1"/>
        <v>17.75</v>
      </c>
      <c r="N21" s="130">
        <f t="shared" si="2"/>
        <v>43.645218706047814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/>
      <c r="J22" s="133"/>
      <c r="K22" s="134"/>
      <c r="L22" s="129">
        <f t="shared" si="0"/>
        <v>12624.166330876091</v>
      </c>
      <c r="M22" s="130">
        <f t="shared" si="1"/>
        <v>16.98</v>
      </c>
      <c r="N22" s="130">
        <f t="shared" si="2"/>
        <v>44.056635161744026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/>
      <c r="J23" s="133"/>
      <c r="K23" s="134"/>
      <c r="L23" s="129">
        <f t="shared" si="0"/>
        <v>8273.5323025813359</v>
      </c>
      <c r="M23" s="130">
        <f t="shared" si="1"/>
        <v>16.95</v>
      </c>
      <c r="N23" s="130">
        <f t="shared" si="2"/>
        <v>48.769540717299577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/>
      <c r="J24" s="133"/>
      <c r="K24" s="134"/>
      <c r="L24" s="129">
        <f t="shared" si="0"/>
        <v>14774.544941238302</v>
      </c>
      <c r="M24" s="130">
        <f t="shared" si="1"/>
        <v>17.579999999999998</v>
      </c>
      <c r="N24" s="130">
        <f t="shared" si="2"/>
        <v>52.404257243319265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/>
      <c r="J25" s="133"/>
      <c r="K25" s="134"/>
      <c r="L25" s="129">
        <f t="shared" si="0"/>
        <v>17418.53000466945</v>
      </c>
      <c r="M25" s="130">
        <f t="shared" si="1"/>
        <v>16.829999999999998</v>
      </c>
      <c r="N25" s="130">
        <f t="shared" si="2"/>
        <v>50.516614064697613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/>
      <c r="J26" s="133"/>
      <c r="K26" s="134"/>
      <c r="L26" s="129">
        <f t="shared" si="0"/>
        <v>16756.850170198391</v>
      </c>
      <c r="M26" s="130">
        <f t="shared" si="1"/>
        <v>17.13</v>
      </c>
      <c r="N26" s="130">
        <f t="shared" si="2"/>
        <v>48.695508720112521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/>
      <c r="J27" s="133"/>
      <c r="K27" s="134"/>
      <c r="L27" s="129">
        <f t="shared" si="0"/>
        <v>17351.045896790201</v>
      </c>
      <c r="M27" s="130">
        <f t="shared" si="1"/>
        <v>17.73</v>
      </c>
      <c r="N27" s="130">
        <f t="shared" si="2"/>
        <v>48.017044163150487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/>
      <c r="J28" s="133"/>
      <c r="K28" s="134"/>
      <c r="L28" s="129">
        <f t="shared" si="0"/>
        <v>16064.134876525817</v>
      </c>
      <c r="M28" s="130">
        <f t="shared" si="1"/>
        <v>17.47</v>
      </c>
      <c r="N28" s="130">
        <f t="shared" si="2"/>
        <v>45.191940576652605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/>
      <c r="J29" s="133"/>
      <c r="K29" s="134"/>
      <c r="L29" s="129">
        <f t="shared" si="0"/>
        <v>10301.135165640793</v>
      </c>
      <c r="M29" s="130">
        <f t="shared" si="1"/>
        <v>16.93</v>
      </c>
      <c r="N29" s="130">
        <f t="shared" si="2"/>
        <v>44.0590817158931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/>
      <c r="J30" s="133"/>
      <c r="K30" s="134"/>
      <c r="L30" s="129">
        <f t="shared" si="0"/>
        <v>5040.5062541997422</v>
      </c>
      <c r="M30" s="130">
        <f t="shared" si="1"/>
        <v>18.18</v>
      </c>
      <c r="N30" s="130">
        <f t="shared" si="2"/>
        <v>48.807724120956401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/>
      <c r="I45" s="132"/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91607.439684414436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0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97706.74730926269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97706.74730926269</v>
      </c>
      <c r="Q49" s="192">
        <f>P49/7</f>
        <v>13958.106758466098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189314.18699367714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189314.18699367714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189314.18699367714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13522.441928119795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0</v>
      </c>
      <c r="I14" s="180">
        <f t="shared" si="1"/>
        <v>-2.0254706916325666E-16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0</v>
      </c>
      <c r="I20" s="180">
        <f t="shared" si="1"/>
        <v>0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0</v>
      </c>
      <c r="I24" s="180">
        <f t="shared" si="1"/>
        <v>0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189314.18699367714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4">SUM(D11:D24)</f>
        <v>45879.344784345216</v>
      </c>
      <c r="E44" s="194">
        <f t="shared" si="4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5">D44/$F$44</f>
        <v>0.24234499016113109</v>
      </c>
      <c r="E45" s="198">
        <f t="shared" si="5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38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38" si="1">(G12-F12)/G12</f>
        <v>#DIV/0!</v>
      </c>
      <c r="J12" s="226" t="e">
        <f t="shared" ref="J12:J38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/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10" activePane="bottomLeft" state="frozen"/>
      <selection pane="bottomLeft" activeCell="A38" sqref="A38:XFD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8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24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42415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6685.5674193312771</v>
      </c>
      <c r="E22" s="41">
        <f>'QUINCENA 1 '!E22+'QUINCENA 2'!E22</f>
        <v>189314.18699367714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8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42428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42415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42415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28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28/02/2016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28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28/02/2016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28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28/02/2016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28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2016-02-15T21:30:35Z</dcterms:modified>
</cp:coreProperties>
</file>